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480" yWindow="150" windowWidth="2073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/>
  <c r="AO2" i="2"/>
  <c r="T2" i="4" s="1"/>
  <c r="AP2" i="2"/>
  <c r="F2" i="9"/>
  <c r="E2" i="9"/>
  <c r="D2" i="9"/>
  <c r="C2" i="9"/>
  <c r="B2" i="9"/>
  <c r="AK2" i="2"/>
  <c r="S2" i="4" s="1"/>
  <c r="AJ2" i="2"/>
  <c r="AI2" i="2"/>
  <c r="Q2" i="4" s="1"/>
  <c r="AH2" i="2"/>
  <c r="P2" i="4" s="1"/>
  <c r="AG2" i="2"/>
  <c r="AF2" i="2"/>
  <c r="N2" i="4" s="1"/>
  <c r="AE2" i="2"/>
  <c r="AD2" i="2"/>
  <c r="L2" i="4" s="1"/>
  <c r="AC2" i="2"/>
  <c r="K2" i="4" s="1"/>
  <c r="AB2" i="2"/>
  <c r="J2" i="4" s="1"/>
  <c r="AA2" i="2"/>
  <c r="Z2" i="2"/>
  <c r="H2" i="4" s="1"/>
  <c r="Y2" i="2"/>
  <c r="G2" i="4" s="1"/>
  <c r="X2" i="2"/>
  <c r="F2" i="4" s="1"/>
  <c r="W2" i="2"/>
  <c r="E2" i="4" s="1"/>
  <c r="V2" i="2"/>
  <c r="D2" i="4" s="1"/>
  <c r="U2" i="2"/>
  <c r="C2" i="4" s="1"/>
  <c r="T2" i="2"/>
  <c r="B2" i="4" s="1"/>
  <c r="S2" i="2"/>
  <c r="B2" i="2"/>
  <c r="B2" i="5" s="1"/>
  <c r="R2" i="2"/>
  <c r="R2" i="5" s="1"/>
  <c r="Q2" i="2"/>
  <c r="Q2" i="5" s="1"/>
  <c r="P2" i="2"/>
  <c r="P2" i="5" s="1"/>
  <c r="O2" i="2"/>
  <c r="O2" i="5" s="1"/>
  <c r="N2" i="2"/>
  <c r="N2" i="5" s="1"/>
  <c r="M2" i="2"/>
  <c r="M2" i="5" s="1"/>
  <c r="L2" i="2"/>
  <c r="K2" i="2"/>
  <c r="K2" i="5" s="1"/>
  <c r="J2" i="2"/>
  <c r="J2" i="5" s="1"/>
  <c r="I2" i="2"/>
  <c r="I2" i="5" s="1"/>
  <c r="H2" i="2"/>
  <c r="H2" i="5" s="1"/>
  <c r="G2" i="2"/>
  <c r="F2" i="2"/>
  <c r="F2" i="5" s="1"/>
  <c r="E2" i="2"/>
  <c r="E2" i="5" s="1"/>
  <c r="D2" i="2"/>
  <c r="C2" i="2"/>
  <c r="A2" i="2"/>
  <c r="B1" i="5"/>
  <c r="H1" i="5"/>
  <c r="P1" i="5"/>
  <c r="F1" i="4"/>
  <c r="N1" i="4"/>
  <c r="S1" i="4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R2" i="4"/>
  <c r="L2" i="5"/>
  <c r="D2" i="5"/>
  <c r="O2" i="4"/>
  <c r="A2" i="5"/>
  <c r="M2" i="4"/>
  <c r="I2" i="4"/>
  <c r="A2" i="4"/>
  <c r="G2" i="5"/>
  <c r="C2" i="5"/>
</calcChain>
</file>

<file path=xl/sharedStrings.xml><?xml version="1.0" encoding="utf-8"?>
<sst xmlns="http://schemas.openxmlformats.org/spreadsheetml/2006/main" count="175" uniqueCount="127">
  <si>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</si>
  <si>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</si>
  <si>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</si>
  <si>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</si>
  <si>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</si>
  <si>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</si>
  <si>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</si>
  <si>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</si>
  <si>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</si>
  <si>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</si>
  <si>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</si>
  <si>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</si>
  <si>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</si>
  <si>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</si>
  <si>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</si>
  <si>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</si>
  <si>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</si>
  <si>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</si>
  <si>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</si>
  <si>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</si>
  <si>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</si>
  <si>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</si>
  <si>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</si>
  <si>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</si>
  <si>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</si>
  <si>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</si>
  <si>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</si>
  <si>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</si>
  <si>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</si>
  <si>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</si>
  <si>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</si>
  <si>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</si>
  <si>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</si>
  <si>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</si>
  <si>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</si>
  <si>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</si>
  <si>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</si>
  <si>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</si>
  <si>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</si>
  <si>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</si>
  <si>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</si>
  <si>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</si>
  <si>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</si>
  <si>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</si>
  <si>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</si>
  <si>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</si>
  <si>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</si>
  <si>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</si>
  <si>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</si>
  <si>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</si>
  <si>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</si>
  <si>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</si>
  <si>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</si>
  <si>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</si>
  <si>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</si>
  <si>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</si>
  <si>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</si>
  <si>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</si>
  <si>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</si>
  <si>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</si>
  <si>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</si>
  <si>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</si>
  <si>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</si>
  <si>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</si>
  <si>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</si>
  <si>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</si>
  <si>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</si>
  <si>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</si>
  <si>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</si>
  <si>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</si>
  <si>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</si>
  <si>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</si>
  <si>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</si>
  <si>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</si>
  <si>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</si>
  <si>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</si>
  <si>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</si>
  <si>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</si>
  <si>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</si>
  <si>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</si>
  <si>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</si>
  <si>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</si>
  <si>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</si>
  <si>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</si>
  <si>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</si>
  <si>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</si>
  <si>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</si>
  <si>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</si>
  <si>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</si>
  <si>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</si>
  <si>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</si>
  <si>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</si>
  <si>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</si>
  <si>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</si>
  <si>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</si>
  <si>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</si>
  <si>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</si>
  <si>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</si>
  <si>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 xml:space="preserve">Stonoteniski klub Radnički </t>
  </si>
  <si>
    <t xml:space="preserve">Radnički </t>
  </si>
  <si>
    <t>Kragujevac</t>
  </si>
  <si>
    <t>Kralja Aleksandra I Karađorđevića br. 56</t>
  </si>
  <si>
    <t>07150709</t>
  </si>
  <si>
    <t>102119634</t>
  </si>
  <si>
    <t>160 – 53424 - 48, Banca Intesa</t>
  </si>
  <si>
    <t>840-33745763-90</t>
  </si>
  <si>
    <t>0648324344, Ninoslav Obradović</t>
  </si>
  <si>
    <t>STSCS</t>
  </si>
  <si>
    <t>jelicjovana@gmail.com</t>
  </si>
  <si>
    <t>/</t>
  </si>
  <si>
    <t>APR, BS 8697/2012, 24.4.1998.</t>
  </si>
  <si>
    <t>Sportsko udruženje</t>
  </si>
  <si>
    <t>Stonoteniski savez Srbije</t>
  </si>
  <si>
    <t>24.3.2012.</t>
  </si>
  <si>
    <t>Ninoslav Obradović</t>
  </si>
  <si>
    <t>0</t>
  </si>
  <si>
    <t>2</t>
  </si>
  <si>
    <t>1</t>
  </si>
  <si>
    <t>5</t>
  </si>
  <si>
    <t>1969.</t>
  </si>
  <si>
    <t>redovni</t>
  </si>
  <si>
    <t>nema</t>
  </si>
  <si>
    <t>Karađorđeva 44, 34000 Kragujevac</t>
  </si>
  <si>
    <t>Druga liga Stonoteniskog saveza Srbije</t>
  </si>
  <si>
    <t>35</t>
  </si>
  <si>
    <t>18.8.2022.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</si>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</sst>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B19" zoomScale="80" zoomScaleNormal="100" zoomScaleSheetLayoutView="80" workbookViewId="0">
      <selection activeCell="C21" sqref="C2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109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110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113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114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126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118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114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121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122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123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109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114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125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 xml:space="preserve">Stonoteniski klub Radnički </v>
      </c>
      <c r="C2" s="25" t="str">
        <f>Sheet1!C4</f>
        <v xml:space="preserve">Radnički </v>
      </c>
      <c r="D2" s="25" t="str">
        <f>Sheet1!C5</f>
        <v>Kragujevac</v>
      </c>
      <c r="E2" s="25" t="str">
        <f>Sheet1!C6</f>
        <v>Kralja Aleksandra I Karađorđevića br. 56</v>
      </c>
      <c r="F2" s="25" t="str">
        <f>Sheet1!C7</f>
        <v>07150709</v>
      </c>
      <c r="G2" s="25" t="str">
        <f>Sheet1!C8</f>
        <v>102119634</v>
      </c>
      <c r="H2" s="25" t="str">
        <f>Sheet1!C9</f>
        <v>160 – 53424 - 48, Banca Intesa</v>
      </c>
      <c r="I2" s="25" t="str">
        <f>Sheet1!C10</f>
        <v>840-33745763-90</v>
      </c>
      <c r="J2" s="25" t="str">
        <f>Sheet1!C11</f>
        <v>0648324344, Ninoslav Obradović</v>
      </c>
      <c r="K2" s="25" t="str">
        <f>Sheet1!C12</f>
        <v>STSCS</v>
      </c>
      <c r="L2" s="25" t="str">
        <f>Sheet1!C13</f>
        <v>jelicjovana@gmail.com</v>
      </c>
      <c r="M2" s="25" t="str">
        <f>Sheet1!C14</f>
        <v>/</v>
      </c>
      <c r="N2" s="25" t="str">
        <f>Sheet1!C15</f>
        <v>APR, BS 8697/2012, 24.4.1998.</v>
      </c>
      <c r="O2" s="25" t="str">
        <f>Sheet1!C16</f>
        <v>Sportsko udruženje</v>
      </c>
      <c r="P2" s="25" t="str">
        <f>Sheet1!C17</f>
        <v>Stonoteniski savez Srbije</v>
      </c>
      <c r="Q2" s="14" t="str">
        <f>Sheet1!C18</f>
        <v>24.3.2012.</v>
      </c>
      <c r="R2" s="25" t="str">
        <f>Sheet1!C19</f>
        <v>Ninoslav Obradović</v>
      </c>
      <c r="S2" s="25">
        <f>Sheet1!C20</f>
        <v>0</v>
      </c>
      <c r="T2" s="25" t="str">
        <f>Sheet1!C21</f>
        <v>85</v>
      </c>
      <c r="U2" s="25" t="str">
        <f>Sheet1!C22</f>
        <v>35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 t="str">
        <f>Sheet1!C27</f>
        <v>0</v>
      </c>
      <c r="AA2" s="25" t="str">
        <f>Sheet1!C28</f>
        <v>1</v>
      </c>
      <c r="AB2" s="25" t="str">
        <f>Sheet1!C29</f>
        <v>5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1969.</v>
      </c>
      <c r="AG2" s="25" t="str">
        <f>Sheet1!C34</f>
        <v>redovni</v>
      </c>
      <c r="AH2" s="25" t="str">
        <f>Sheet1!C35</f>
        <v>Ninoslav Obradović</v>
      </c>
      <c r="AI2" s="25" t="str">
        <f>Sheet1!C36</f>
        <v>nema</v>
      </c>
      <c r="AJ2" s="25">
        <f>Sheet1!C37</f>
        <v>0</v>
      </c>
      <c r="AK2" s="25" t="str">
        <f>Sheet1!C38</f>
        <v>Karađorđeva 44, 34000 Kragujevac</v>
      </c>
      <c r="AL2" s="46" t="str">
        <f>Sheet1!C39</f>
        <v>Druga liga Stonoteniskog saveza Srbije</v>
      </c>
      <c r="AM2" s="47" t="str">
        <f>Sheet1!C40</f>
        <v>/</v>
      </c>
      <c r="AN2" s="47" t="str">
        <f>Sheet1!C41</f>
        <v>Ninoslav Obradović</v>
      </c>
      <c r="AO2" s="48" t="str">
        <f>Sheet1!C42</f>
        <v>18.8.2022.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 xml:space="preserve">Stonoteniski klub Radnički </v>
      </c>
      <c r="C2" s="14" t="str">
        <f>sve!C2</f>
        <v xml:space="preserve">Radnički </v>
      </c>
      <c r="D2" s="14" t="str">
        <f>sve!D2</f>
        <v>Kragujevac</v>
      </c>
      <c r="E2" s="14" t="str">
        <f>sve!E2</f>
        <v>Kralja Aleksandra I Karađorđevića br. 56</v>
      </c>
      <c r="F2" s="14" t="str">
        <f>sve!F2</f>
        <v>07150709</v>
      </c>
      <c r="G2" s="14" t="str">
        <f>sve!G2</f>
        <v>102119634</v>
      </c>
      <c r="H2" s="14" t="str">
        <f>sve!H2</f>
        <v>160 – 53424 - 48, Banca Intesa</v>
      </c>
      <c r="I2" s="14" t="str">
        <f>sve!I2</f>
        <v>840-33745763-90</v>
      </c>
      <c r="J2" s="14" t="str">
        <f>sve!J2</f>
        <v>0648324344, Ninoslav Obradović</v>
      </c>
      <c r="K2" s="14" t="str">
        <f>sve!K2</f>
        <v>STSCS</v>
      </c>
      <c r="L2" s="14" t="str">
        <f>sve!L2</f>
        <v>jelicjovana@gmail.com</v>
      </c>
      <c r="M2" s="14" t="str">
        <f>sve!M2</f>
        <v>/</v>
      </c>
      <c r="N2" s="14" t="str">
        <f>sve!N2</f>
        <v>APR, BS 8697/2012, 24.4.1998.</v>
      </c>
      <c r="O2" s="14" t="str">
        <f>sve!O2</f>
        <v>Sportsko udruženje</v>
      </c>
      <c r="P2" s="14" t="str">
        <f>sve!P2</f>
        <v>Stonoteniski savez Srbije</v>
      </c>
      <c r="Q2" s="19" t="str">
        <f>sve!Q2</f>
        <v>24.3.2012.</v>
      </c>
      <c r="R2" s="14" t="str">
        <f>sve!R2</f>
        <v>Ninoslav Obradović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85</v>
      </c>
      <c r="C2" s="14" t="str">
        <f>sve!U2</f>
        <v>35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1</v>
      </c>
      <c r="J2" s="14" t="str">
        <f>sve!AB2</f>
        <v>5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1969.</v>
      </c>
      <c r="O2" s="14" t="str">
        <f>sve!AG2</f>
        <v>redovni</v>
      </c>
      <c r="P2" s="14" t="str">
        <f>sve!AH2</f>
        <v>Ninoslav Obradović</v>
      </c>
      <c r="Q2" s="14" t="str">
        <f>sve!AI2</f>
        <v>nema</v>
      </c>
      <c r="R2" s="14">
        <f>sve!AJ2</f>
        <v>0</v>
      </c>
      <c r="S2" s="14" t="str">
        <f>sve!AK2</f>
        <v>Karađorđeva 44, 34000 Kragujevac</v>
      </c>
      <c r="T2" s="19" t="str">
        <f>sve!AO2</f>
        <v>18.8.2022.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 xml:space="preserve">Radnički </v>
      </c>
      <c r="D2" s="33" t="str">
        <f>Sheet1!C5</f>
        <v>Kragujevac</v>
      </c>
      <c r="E2" s="33" t="str">
        <f>Sheet1!C34</f>
        <v>redovni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Jovana</cp:lastModifiedBy>
  <cp:lastPrinted>2021-06-18T09:08:37Z</cp:lastPrinted>
  <dcterms:created xsi:type="dcterms:W3CDTF">2017-05-30T19:52:11Z</dcterms:created>
  <dcterms:modified xsi:type="dcterms:W3CDTF">2022-08-21T13:06:18Z</dcterms:modified>
</cp:coreProperties>
</file>